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D25" i="1" l="1"/>
  <c r="J9" i="1" l="1"/>
  <c r="J8" i="1"/>
  <c r="J10" i="1" l="1"/>
  <c r="J14" i="1"/>
  <c r="J11" i="1" l="1"/>
  <c r="J20" i="1" l="1"/>
  <c r="J19" i="1"/>
  <c r="E25" i="1" l="1"/>
  <c r="J21" i="1" l="1"/>
  <c r="F14" i="1" l="1"/>
  <c r="F23" i="1" l="1"/>
  <c r="F24" i="1"/>
  <c r="F19" i="1"/>
  <c r="F21" i="1" l="1"/>
  <c r="F7" i="1"/>
  <c r="F25" i="1" l="1"/>
  <c r="J13" i="1" l="1"/>
  <c r="J12" i="1"/>
  <c r="F16" i="1" l="1"/>
  <c r="J17" i="1" l="1"/>
  <c r="J16" i="1" l="1"/>
  <c r="J7" i="1"/>
</calcChain>
</file>

<file path=xl/comments1.xml><?xml version="1.0" encoding="utf-8"?>
<comments xmlns="http://schemas.openxmlformats.org/spreadsheetml/2006/main">
  <authors>
    <author>Автор</author>
  </authors>
  <commentList>
    <comment ref="G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Показатель есть в соглашении, в паспорте РП звучит "Количество построенных и реконструированных (модернизированных) объектов питьевого водоснабжения и водоподготовки", в гос программе и так и так, 1 в целевых, другой в прокси</t>
        </r>
      </text>
    </comment>
    <comment ref="G24" authorId="0" shapeId="0">
      <text>
        <r>
          <rPr>
            <b/>
            <sz val="13"/>
            <color indexed="81"/>
            <rFont val="Tahoma"/>
            <family val="2"/>
            <charset val="204"/>
          </rPr>
          <t>Автор:</t>
        </r>
        <r>
          <rPr>
            <sz val="13"/>
            <color indexed="81"/>
            <rFont val="Tahoma"/>
            <family val="2"/>
            <charset val="204"/>
          </rPr>
          <t xml:space="preserve">
Есть в нашей мун программе и паспорте РП</t>
        </r>
      </text>
    </comment>
  </commentList>
</comments>
</file>

<file path=xl/sharedStrings.xml><?xml version="1.0" encoding="utf-8"?>
<sst xmlns="http://schemas.openxmlformats.org/spreadsheetml/2006/main" count="79" uniqueCount="69">
  <si>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</si>
  <si>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</si>
  <si>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</si>
  <si>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</si>
  <si>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</si>
  <si>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</si>
  <si>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</si>
  <si>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</si>
  <si>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</si>
  <si>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</si>
  <si>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</si>
  <si>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 xml:space="preserve">0,0058
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</si>
  <si>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</si>
  <si>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</si>
  <si>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</si>
  <si>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</si>
  <si>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 xml:space="preserve">Модернизация коммунальной инфраструктуры 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</si>
  <si>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</si>
  <si>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</si>
  <si>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</si>
  <si>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(млн.чел.)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</si>
  <si>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</si>
  <si>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</si>
  <si>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 xml:space="preserve">Объем жилищного строительства (млн.кв.м)
</t>
  </si>
  <si>
    <t>Количество семей, улучшивших
жилищные условия, ежегодно (семей)</t>
  </si>
  <si>
    <t>Количество квадратных метров расселенного непригодного жилищного фонда (аварийный, фенольный) (тыс.кв.м).</t>
  </si>
  <si>
    <t xml:space="preserve">По информации Департамента ЖКК и энергетики ХМАО-Югры лимиты, предусмотренные на реализацию регионального проекта "Модернизация коммунальной инфраструктуры" будут перераспределены на мероприятия по подготовке к осенне-зимнему периоду (ОЗП). 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</si>
  <si>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</si>
  <si>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</si>
  <si>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</si>
  <si>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Доля молодых людей, вовлеченных в добровольческую и общественную деятельность
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</si>
  <si>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</si>
  <si>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</si>
  <si>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</si>
  <si>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</si>
  <si>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</si>
  <si>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</si>
  <si>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</si>
  <si>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</si>
  <si>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</si>
  <si>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</si>
  <si>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</si>
  <si>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</si>
  <si>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</si>
  <si>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Показатели из нац проектов 15</t>
  </si>
  <si>
    <t>ВСЕГО 17 показателей, из них 13 в мун программе</t>
  </si>
  <si>
    <t>Итого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</si>
  <si>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</si>
  <si>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</si>
  <si>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</si>
  <si>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Приложение №3</t>
  </si>
  <si>
    <t>СЕМЬЯ</t>
  </si>
  <si>
    <t xml:space="preserve">Семейные ценности и инфраструктура культуры*
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</si>
  <si>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</si>
  <si>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</si>
  <si>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</si>
  <si>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</si>
  <si>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В 2025 году советниками директоров МБОУ СОШ № 4 и МАОУ "Прогимназия "Созвездие" были проведены следующие мероприятия: "Диалоги с Героями", мероприятия, посвященные воссоединению Крыма с Россией, конкурс первичных отделений "Активисты в теме", "Мосты дружбы", принято участие в районной интеллектуальной игре "Космоквиз", стратегической сессии "Совет Первых", "Школьной неделе добра в Югре". Проведены родительские собрания "О чем говорить с детьми в год 80-летия Победы".</t>
  </si>
  <si>
    <t>По состоянию на 01.06.2025 количество получателей денежного вознаграждения составляет 2 человека.</t>
  </si>
  <si>
    <t>По состоянию на 01.06.2025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</t>
  </si>
  <si>
    <t xml:space="preserve">По состоянию на 01.06.2025 году повышение квалификации педагогических работников не проводилось. Повышение квалификации педагогических работников запланировано на 4 квартал 2025 года.                                                                                                                                                                                 </t>
  </si>
  <si>
    <t xml:space="preserve">Во 2 квартале 2025 года запланированы мероприятия по финансовой поддержке субъектов малого и среднего предпринимательства, осуществляющих социально значимые (приоритетные) виды деятельности. На 01.06.2025 предоставлена консультационная поддержка 72 субъектам МСП, в том числе самозанятым. </t>
  </si>
  <si>
    <t>По состоянию на 01.06.2025 заключен муниципальный контракт на выполнение работ по обустройству общественной территории по адресу: г. Пыть-Ях, микрорайон 1 Центральный, ул. Первопроходцев. Общая сумма контракта 13 585,3 тыс.руб. Срок выполнения работ до 16.08.2025 года.</t>
  </si>
  <si>
    <t>Реализация региональных проектов, входящих в состав национальных проектов РФ по городу Пыть-Яху на 01.06.2025</t>
  </si>
  <si>
    <r>
  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в январе-мае 2025 года составила 2597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человек.                                                                                                                                                                                     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 на общую сумму 5 801,0 тыс.руб. По состоянию на 01.06.2025 года исполнение составило 3 561,0 тыс.руб. или 61,4% от плана.</t>
    </r>
  </si>
  <si>
    <t>По состоянию на 01.06.2025 года в государственную информационную систему об одарённых детях внесены сведения о 64 чел., с выдающимися способностями и талантами.</t>
  </si>
  <si>
    <t>По состоянию на 01.06.2025 290 обучающихся 6-11 классов охвачены комплексом профориентационных мероприятий в рамках Единой модели профориентации.</t>
  </si>
  <si>
    <r>
      <rPr>
        <sz val="15"/>
        <color rgb="FFFF0000"/>
        <rFont val="Times New Roman"/>
        <family val="1"/>
        <charset val="204"/>
      </rPr>
      <t>По состоянию на 01.05.2025 года ввод жилья составил 1 342 кв.м - 9 объектов индивидуального жилищного строительства и садовых дома. Расселено 308,0</t>
    </r>
    <r>
      <rPr>
        <sz val="15"/>
        <color theme="1"/>
        <rFont val="Times New Roman"/>
        <family val="1"/>
        <charset val="204"/>
      </rPr>
      <t xml:space="preserve"> кв.м. аварийного жилищного фонда (6 жилых помещения/6 семьи).  
Предоставлена субсидия для приобретения жилого помещения 2 молодым семьям и 1 участнику СВО.</t>
    </r>
  </si>
  <si>
    <t>На 01.06.2025 численность детей в возрасте от 5 до 18 лет, охваченных программами дополнительного образования, составляет  6 672 человека (78,1% от общего количества детей данной категории. Количество детей в возрасте от 5 до 18 лет составляет 8 548 человек). Данные предоставляются ежемесячно Департаментом образования и науки Ханты-Мансийского автономного округа - Югры.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</si>
</sst>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5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sz val="13"/>
      <color indexed="81"/>
      <name val="Tahoma"/>
      <family val="2"/>
      <charset val="204"/>
    </font>
    <font>
      <b/>
      <sz val="13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3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/>
    </xf>
    <xf numFmtId="0" fontId="1" fillId="0" borderId="1" xfId="0" applyFont="1" applyBorder="1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4" borderId="1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left" vertical="top" wrapText="1"/>
    </xf>
    <xf numFmtId="4" fontId="4" fillId="4" borderId="1" xfId="0" applyNumberFormat="1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center" vertical="top" wrapText="1"/>
    </xf>
    <xf numFmtId="2" fontId="4" fillId="4" borderId="1" xfId="0" applyNumberFormat="1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4" fontId="4" fillId="4" borderId="2" xfId="0" applyNumberFormat="1" applyFont="1" applyFill="1" applyBorder="1" applyAlignment="1">
      <alignment horizontal="center" vertical="top" wrapText="1"/>
    </xf>
    <xf numFmtId="4" fontId="4" fillId="4" borderId="3" xfId="0" applyNumberFormat="1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3"/>
  <sheetViews>
    <sheetView tabSelected="1" view="pageBreakPreview" topLeftCell="C17" zoomScale="60" zoomScaleNormal="80" workbookViewId="0">
      <selection activeCell="K11" sqref="K11"/>
    </sheetView>
  </sheetViews>
  <sheetFormatPr defaultRowHeight="15" x14ac:dyDescent="0.25"/>
  <cols>
    <col min="1" max="1" width="5.42578125" style="1" customWidth="1"/>
    <col min="2" max="2" width="25.7109375" style="2" customWidth="1"/>
    <col min="3" max="3" width="26.140625" style="3" customWidth="1"/>
    <col min="4" max="4" width="23.42578125" style="1" customWidth="1"/>
    <col min="5" max="5" width="23.140625" style="1" customWidth="1"/>
    <col min="6" max="6" width="17.28515625" style="1" customWidth="1"/>
    <col min="7" max="7" width="42.42578125" style="1" customWidth="1"/>
    <col min="8" max="8" width="14" style="1" customWidth="1"/>
    <col min="9" max="10" width="13.42578125" style="1" customWidth="1"/>
    <col min="11" max="11" width="96.140625" style="1" customWidth="1"/>
    <col min="12" max="12" width="37.28515625" style="1" customWidth="1"/>
    <col min="13" max="16384" width="9.140625" style="1"/>
  </cols>
  <sheetData>
    <row r="1" spans="1:12" x14ac:dyDescent="0.25">
      <c r="K1" s="4"/>
      <c r="L1" s="1" t="s">
        <v>50</v>
      </c>
    </row>
    <row r="2" spans="1:12" x14ac:dyDescent="0.25">
      <c r="K2" s="4"/>
    </row>
    <row r="3" spans="1:12" ht="19.5" x14ac:dyDescent="0.3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6"/>
    </row>
    <row r="4" spans="1:12" ht="19.5" x14ac:dyDescent="0.3">
      <c r="A4" s="6"/>
      <c r="B4" s="7"/>
      <c r="C4" s="8"/>
      <c r="D4" s="6"/>
      <c r="E4" s="6"/>
      <c r="F4" s="6"/>
      <c r="G4" s="6"/>
      <c r="H4" s="6"/>
      <c r="I4" s="6"/>
      <c r="J4" s="6"/>
      <c r="K4" s="6"/>
      <c r="L4" s="6"/>
    </row>
    <row r="5" spans="1:12" ht="27" customHeight="1" x14ac:dyDescent="0.25">
      <c r="A5" s="53" t="s">
        <v>1</v>
      </c>
      <c r="B5" s="53" t="s">
        <v>36</v>
      </c>
      <c r="C5" s="53" t="s">
        <v>37</v>
      </c>
      <c r="D5" s="50" t="s">
        <v>38</v>
      </c>
      <c r="E5" s="51"/>
      <c r="F5" s="52"/>
      <c r="G5" s="50" t="s">
        <v>42</v>
      </c>
      <c r="H5" s="51"/>
      <c r="I5" s="51"/>
      <c r="J5" s="52"/>
      <c r="K5" s="53" t="s">
        <v>43</v>
      </c>
      <c r="L5" s="53" t="s">
        <v>0</v>
      </c>
    </row>
    <row r="6" spans="1:12" ht="186.75" customHeight="1" x14ac:dyDescent="0.25">
      <c r="A6" s="54"/>
      <c r="B6" s="54"/>
      <c r="C6" s="54"/>
      <c r="D6" s="9" t="s">
        <v>12</v>
      </c>
      <c r="E6" s="9" t="s">
        <v>13</v>
      </c>
      <c r="F6" s="9" t="s">
        <v>10</v>
      </c>
      <c r="G6" s="9" t="s">
        <v>39</v>
      </c>
      <c r="H6" s="9" t="s">
        <v>40</v>
      </c>
      <c r="I6" s="9" t="s">
        <v>41</v>
      </c>
      <c r="J6" s="9" t="s">
        <v>17</v>
      </c>
      <c r="K6" s="54"/>
      <c r="L6" s="54"/>
    </row>
    <row r="7" spans="1:12" ht="148.5" customHeight="1" x14ac:dyDescent="0.25">
      <c r="A7" s="60">
        <v>1</v>
      </c>
      <c r="B7" s="63" t="s">
        <v>2</v>
      </c>
      <c r="C7" s="36" t="s">
        <v>3</v>
      </c>
      <c r="D7" s="40">
        <v>72115</v>
      </c>
      <c r="E7" s="40">
        <v>28139.200000000001</v>
      </c>
      <c r="F7" s="40">
        <f>E7/D7*100</f>
        <v>39.019898772793454</v>
      </c>
      <c r="G7" s="13" t="s">
        <v>19</v>
      </c>
      <c r="H7" s="14">
        <v>53.9</v>
      </c>
      <c r="I7" s="14">
        <v>0</v>
      </c>
      <c r="J7" s="15">
        <f>I7/H7</f>
        <v>0</v>
      </c>
      <c r="K7" s="13" t="s">
        <v>60</v>
      </c>
      <c r="L7" s="33" t="s">
        <v>31</v>
      </c>
    </row>
    <row r="8" spans="1:12" ht="166.5" customHeight="1" x14ac:dyDescent="0.25">
      <c r="A8" s="61"/>
      <c r="B8" s="64"/>
      <c r="C8" s="39"/>
      <c r="D8" s="66"/>
      <c r="E8" s="66"/>
      <c r="F8" s="66"/>
      <c r="G8" s="13" t="s">
        <v>54</v>
      </c>
      <c r="H8" s="14">
        <v>2</v>
      </c>
      <c r="I8" s="14">
        <v>2</v>
      </c>
      <c r="J8" s="15">
        <f t="shared" ref="J8:J14" si="0">I8/H8*100</f>
        <v>100</v>
      </c>
      <c r="K8" s="13" t="s">
        <v>57</v>
      </c>
      <c r="L8" s="34"/>
    </row>
    <row r="9" spans="1:12" ht="130.5" customHeight="1" x14ac:dyDescent="0.25">
      <c r="A9" s="61"/>
      <c r="B9" s="64"/>
      <c r="C9" s="39"/>
      <c r="D9" s="66"/>
      <c r="E9" s="66"/>
      <c r="F9" s="66"/>
      <c r="G9" s="13" t="s">
        <v>55</v>
      </c>
      <c r="H9" s="14">
        <v>2</v>
      </c>
      <c r="I9" s="14">
        <v>2</v>
      </c>
      <c r="J9" s="15">
        <f t="shared" si="0"/>
        <v>100</v>
      </c>
      <c r="K9" s="13" t="s">
        <v>58</v>
      </c>
      <c r="L9" s="34"/>
    </row>
    <row r="10" spans="1:12" ht="129.75" customHeight="1" x14ac:dyDescent="0.25">
      <c r="A10" s="61"/>
      <c r="B10" s="64"/>
      <c r="C10" s="37"/>
      <c r="D10" s="41"/>
      <c r="E10" s="41"/>
      <c r="F10" s="41"/>
      <c r="G10" s="13" t="s">
        <v>56</v>
      </c>
      <c r="H10" s="14">
        <v>226</v>
      </c>
      <c r="I10" s="14">
        <v>225</v>
      </c>
      <c r="J10" s="15">
        <f t="shared" si="0"/>
        <v>99.557522123893804</v>
      </c>
      <c r="K10" s="13" t="s">
        <v>59</v>
      </c>
      <c r="L10" s="34"/>
    </row>
    <row r="11" spans="1:12" ht="121.5" customHeight="1" x14ac:dyDescent="0.25">
      <c r="A11" s="61"/>
      <c r="B11" s="64"/>
      <c r="C11" s="31" t="s">
        <v>7</v>
      </c>
      <c r="D11" s="40" t="s">
        <v>4</v>
      </c>
      <c r="E11" s="40" t="s">
        <v>4</v>
      </c>
      <c r="F11" s="40" t="s">
        <v>4</v>
      </c>
      <c r="G11" s="20" t="s">
        <v>8</v>
      </c>
      <c r="H11" s="19">
        <v>87.7</v>
      </c>
      <c r="I11" s="19">
        <v>78.099999999999994</v>
      </c>
      <c r="J11" s="16">
        <f t="shared" si="0"/>
        <v>89.053591790193835</v>
      </c>
      <c r="K11" s="20" t="s">
        <v>68</v>
      </c>
      <c r="L11" s="34"/>
    </row>
    <row r="12" spans="1:12" ht="94.5" customHeight="1" x14ac:dyDescent="0.25">
      <c r="A12" s="61"/>
      <c r="B12" s="64"/>
      <c r="C12" s="32"/>
      <c r="D12" s="41"/>
      <c r="E12" s="41"/>
      <c r="F12" s="41"/>
      <c r="G12" s="20" t="s">
        <v>28</v>
      </c>
      <c r="H12" s="19">
        <v>0.46</v>
      </c>
      <c r="I12" s="19">
        <v>0.41</v>
      </c>
      <c r="J12" s="16">
        <f t="shared" si="0"/>
        <v>89.130434782608688</v>
      </c>
      <c r="K12" s="22" t="s">
        <v>65</v>
      </c>
      <c r="L12" s="34"/>
    </row>
    <row r="13" spans="1:12" ht="111.75" customHeight="1" x14ac:dyDescent="0.25">
      <c r="A13" s="61"/>
      <c r="B13" s="64"/>
      <c r="C13" s="12" t="s">
        <v>27</v>
      </c>
      <c r="D13" s="18" t="s">
        <v>4</v>
      </c>
      <c r="E13" s="18" t="s">
        <v>4</v>
      </c>
      <c r="F13" s="18" t="s">
        <v>4</v>
      </c>
      <c r="G13" s="20" t="s">
        <v>29</v>
      </c>
      <c r="H13" s="19">
        <v>43</v>
      </c>
      <c r="I13" s="19">
        <v>10.6</v>
      </c>
      <c r="J13" s="16">
        <f t="shared" si="0"/>
        <v>24.651162790697672</v>
      </c>
      <c r="K13" s="22" t="s">
        <v>66</v>
      </c>
      <c r="L13" s="35"/>
    </row>
    <row r="14" spans="1:12" ht="80.25" customHeight="1" x14ac:dyDescent="0.25">
      <c r="A14" s="61"/>
      <c r="B14" s="64"/>
      <c r="C14" s="31" t="s">
        <v>9</v>
      </c>
      <c r="D14" s="40">
        <v>5801</v>
      </c>
      <c r="E14" s="40">
        <v>3561</v>
      </c>
      <c r="F14" s="40">
        <f>E14/D14*100</f>
        <v>61.385967936562658</v>
      </c>
      <c r="G14" s="20" t="s">
        <v>30</v>
      </c>
      <c r="H14" s="19">
        <v>14.3</v>
      </c>
      <c r="I14" s="24">
        <v>7.07</v>
      </c>
      <c r="J14" s="16">
        <f t="shared" si="0"/>
        <v>49.44055944055944</v>
      </c>
      <c r="K14" s="33" t="s">
        <v>64</v>
      </c>
      <c r="L14" s="31" t="s">
        <v>32</v>
      </c>
    </row>
    <row r="15" spans="1:12" ht="252.75" customHeight="1" x14ac:dyDescent="0.25">
      <c r="A15" s="62"/>
      <c r="B15" s="65"/>
      <c r="C15" s="32"/>
      <c r="D15" s="41"/>
      <c r="E15" s="41"/>
      <c r="F15" s="41"/>
      <c r="G15" s="20" t="s">
        <v>20</v>
      </c>
      <c r="H15" s="19" t="s">
        <v>11</v>
      </c>
      <c r="I15" s="19">
        <v>2.5999999999999999E-3</v>
      </c>
      <c r="J15" s="16">
        <v>45</v>
      </c>
      <c r="K15" s="35"/>
      <c r="L15" s="32"/>
    </row>
    <row r="16" spans="1:12" ht="111" customHeight="1" x14ac:dyDescent="0.25">
      <c r="A16" s="46">
        <v>2</v>
      </c>
      <c r="B16" s="48" t="s">
        <v>5</v>
      </c>
      <c r="C16" s="33" t="s">
        <v>6</v>
      </c>
      <c r="D16" s="40">
        <v>4376.5</v>
      </c>
      <c r="E16" s="40">
        <v>0</v>
      </c>
      <c r="F16" s="40">
        <f>E16/D16</f>
        <v>0</v>
      </c>
      <c r="G16" s="13" t="s">
        <v>22</v>
      </c>
      <c r="H16" s="14">
        <v>45</v>
      </c>
      <c r="I16" s="14">
        <v>0</v>
      </c>
      <c r="J16" s="16">
        <f>I16/H16*100</f>
        <v>0</v>
      </c>
      <c r="K16" s="33" t="s">
        <v>61</v>
      </c>
      <c r="L16" s="33" t="s">
        <v>33</v>
      </c>
    </row>
    <row r="17" spans="1:12" ht="68.25" customHeight="1" x14ac:dyDescent="0.25">
      <c r="A17" s="47"/>
      <c r="B17" s="49"/>
      <c r="C17" s="35"/>
      <c r="D17" s="41"/>
      <c r="E17" s="41"/>
      <c r="F17" s="41"/>
      <c r="G17" s="13" t="s">
        <v>18</v>
      </c>
      <c r="H17" s="14">
        <v>30</v>
      </c>
      <c r="I17" s="14">
        <v>0</v>
      </c>
      <c r="J17" s="16">
        <f>I17/H17*100</f>
        <v>0</v>
      </c>
      <c r="K17" s="35"/>
      <c r="L17" s="35"/>
    </row>
    <row r="18" spans="1:12" ht="106.5" customHeight="1" x14ac:dyDescent="0.25">
      <c r="A18" s="14">
        <v>3</v>
      </c>
      <c r="B18" s="17" t="s">
        <v>51</v>
      </c>
      <c r="C18" s="13" t="s">
        <v>52</v>
      </c>
      <c r="D18" s="15">
        <v>0</v>
      </c>
      <c r="E18" s="18">
        <v>0</v>
      </c>
      <c r="F18" s="18">
        <v>0</v>
      </c>
      <c r="G18" s="14" t="s">
        <v>4</v>
      </c>
      <c r="H18" s="14" t="s">
        <v>4</v>
      </c>
      <c r="I18" s="14" t="s">
        <v>4</v>
      </c>
      <c r="J18" s="19" t="s">
        <v>4</v>
      </c>
      <c r="K18" s="14" t="s">
        <v>4</v>
      </c>
      <c r="L18" s="13" t="s">
        <v>34</v>
      </c>
    </row>
    <row r="19" spans="1:12" ht="83.25" customHeight="1" x14ac:dyDescent="0.25">
      <c r="A19" s="36">
        <v>4</v>
      </c>
      <c r="B19" s="63" t="s">
        <v>14</v>
      </c>
      <c r="C19" s="31" t="s">
        <v>15</v>
      </c>
      <c r="D19" s="40">
        <v>59570.5</v>
      </c>
      <c r="E19" s="40">
        <v>3630</v>
      </c>
      <c r="F19" s="40">
        <f>E19/D19*100</f>
        <v>6.0936201643430898</v>
      </c>
      <c r="G19" s="22" t="s">
        <v>25</v>
      </c>
      <c r="H19" s="25">
        <v>0.46</v>
      </c>
      <c r="I19" s="19">
        <v>0.308</v>
      </c>
      <c r="J19" s="26">
        <f>I19/H19*100</f>
        <v>66.956521739130423</v>
      </c>
      <c r="K19" s="33" t="s">
        <v>67</v>
      </c>
      <c r="L19" s="31" t="s">
        <v>35</v>
      </c>
    </row>
    <row r="20" spans="1:12" ht="60.75" customHeight="1" x14ac:dyDescent="0.25">
      <c r="A20" s="39"/>
      <c r="B20" s="64"/>
      <c r="C20" s="38"/>
      <c r="D20" s="66"/>
      <c r="E20" s="66"/>
      <c r="F20" s="66"/>
      <c r="G20" s="27" t="s">
        <v>24</v>
      </c>
      <c r="H20" s="23">
        <v>31</v>
      </c>
      <c r="I20" s="23">
        <v>9</v>
      </c>
      <c r="J20" s="26">
        <f>I20/H20*100</f>
        <v>29.032258064516132</v>
      </c>
      <c r="K20" s="34"/>
      <c r="L20" s="38"/>
    </row>
    <row r="21" spans="1:12" ht="47.25" customHeight="1" x14ac:dyDescent="0.25">
      <c r="A21" s="39"/>
      <c r="B21" s="64"/>
      <c r="C21" s="38"/>
      <c r="D21" s="66"/>
      <c r="E21" s="66"/>
      <c r="F21" s="66" t="e">
        <f t="shared" ref="F21" si="1">E21/D21*100</f>
        <v>#DIV/0!</v>
      </c>
      <c r="G21" s="33" t="s">
        <v>23</v>
      </c>
      <c r="H21" s="46">
        <v>3.0000000000000001E-3</v>
      </c>
      <c r="I21" s="46">
        <v>1.3420000000000001E-3</v>
      </c>
      <c r="J21" s="55">
        <f>I21/H21*100</f>
        <v>44.733333333333334</v>
      </c>
      <c r="K21" s="34"/>
      <c r="L21" s="38"/>
    </row>
    <row r="22" spans="1:12" ht="5.25" customHeight="1" x14ac:dyDescent="0.25">
      <c r="A22" s="37"/>
      <c r="B22" s="64"/>
      <c r="C22" s="32"/>
      <c r="D22" s="41"/>
      <c r="E22" s="41"/>
      <c r="F22" s="41"/>
      <c r="G22" s="35"/>
      <c r="H22" s="47"/>
      <c r="I22" s="47"/>
      <c r="J22" s="56"/>
      <c r="K22" s="35"/>
      <c r="L22" s="32"/>
    </row>
    <row r="23" spans="1:12" ht="147.75" customHeight="1" x14ac:dyDescent="0.25">
      <c r="A23" s="36">
        <v>5</v>
      </c>
      <c r="B23" s="64"/>
      <c r="C23" s="10" t="s">
        <v>16</v>
      </c>
      <c r="D23" s="21">
        <v>64689.9</v>
      </c>
      <c r="E23" s="18">
        <v>0</v>
      </c>
      <c r="F23" s="21">
        <f>E23/D23*100</f>
        <v>0</v>
      </c>
      <c r="G23" s="20" t="s">
        <v>47</v>
      </c>
      <c r="H23" s="19">
        <v>3.5</v>
      </c>
      <c r="I23" s="19">
        <v>0</v>
      </c>
      <c r="J23" s="16">
        <v>0</v>
      </c>
      <c r="K23" s="20" t="s">
        <v>26</v>
      </c>
      <c r="L23" s="31" t="s">
        <v>48</v>
      </c>
    </row>
    <row r="24" spans="1:12" ht="171.75" customHeight="1" x14ac:dyDescent="0.25">
      <c r="A24" s="37"/>
      <c r="B24" s="64"/>
      <c r="C24" s="20" t="s">
        <v>21</v>
      </c>
      <c r="D24" s="21">
        <v>16108.52</v>
      </c>
      <c r="E24" s="21">
        <v>20</v>
      </c>
      <c r="F24" s="21">
        <f>E24/D24*100</f>
        <v>0.12415789904969543</v>
      </c>
      <c r="G24" s="20" t="s">
        <v>49</v>
      </c>
      <c r="H24" s="19">
        <v>1</v>
      </c>
      <c r="I24" s="19">
        <v>0</v>
      </c>
      <c r="J24" s="16">
        <v>0</v>
      </c>
      <c r="K24" s="20" t="s">
        <v>62</v>
      </c>
      <c r="L24" s="32"/>
    </row>
    <row r="25" spans="1:12" s="5" customFormat="1" ht="29.25" customHeight="1" x14ac:dyDescent="0.25">
      <c r="A25" s="42" t="s">
        <v>46</v>
      </c>
      <c r="B25" s="43"/>
      <c r="C25" s="44"/>
      <c r="D25" s="11">
        <f>D24+D23+D19+D16+D14+D7</f>
        <v>222661.41999999998</v>
      </c>
      <c r="E25" s="11">
        <f>E24+E23+E19+E16+E14+E7</f>
        <v>35350.199999999997</v>
      </c>
      <c r="F25" s="11">
        <f>E25/D25*100</f>
        <v>15.876212412549961</v>
      </c>
      <c r="G25" s="57"/>
      <c r="H25" s="58"/>
      <c r="I25" s="58"/>
      <c r="J25" s="58"/>
      <c r="K25" s="59"/>
      <c r="L25" s="10"/>
    </row>
    <row r="26" spans="1:12" x14ac:dyDescent="0.25">
      <c r="A26" s="28" t="s">
        <v>53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</row>
    <row r="27" spans="1:12" ht="26.25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32" spans="1:12" x14ac:dyDescent="0.25">
      <c r="G32" s="1" t="s">
        <v>45</v>
      </c>
    </row>
    <row r="33" spans="7:7" x14ac:dyDescent="0.25">
      <c r="G33" s="1" t="s">
        <v>44</v>
      </c>
    </row>
  </sheetData>
  <mergeCells count="50">
    <mergeCell ref="G25:K25"/>
    <mergeCell ref="E11:E12"/>
    <mergeCell ref="A7:A15"/>
    <mergeCell ref="B7:B15"/>
    <mergeCell ref="F14:F15"/>
    <mergeCell ref="E14:E15"/>
    <mergeCell ref="C7:C10"/>
    <mergeCell ref="D7:D10"/>
    <mergeCell ref="E7:E10"/>
    <mergeCell ref="F7:F10"/>
    <mergeCell ref="E19:E22"/>
    <mergeCell ref="F19:F22"/>
    <mergeCell ref="D19:D22"/>
    <mergeCell ref="C19:C22"/>
    <mergeCell ref="B19:B24"/>
    <mergeCell ref="K19:K22"/>
    <mergeCell ref="J21:J22"/>
    <mergeCell ref="I21:I22"/>
    <mergeCell ref="H21:H22"/>
    <mergeCell ref="G21:G22"/>
    <mergeCell ref="L5:L6"/>
    <mergeCell ref="A3:K3"/>
    <mergeCell ref="E16:E17"/>
    <mergeCell ref="F16:F17"/>
    <mergeCell ref="A16:A17"/>
    <mergeCell ref="B16:B17"/>
    <mergeCell ref="C16:C17"/>
    <mergeCell ref="D16:D17"/>
    <mergeCell ref="D5:F5"/>
    <mergeCell ref="B5:B6"/>
    <mergeCell ref="C5:C6"/>
    <mergeCell ref="A5:A6"/>
    <mergeCell ref="G5:J5"/>
    <mergeCell ref="K5:K6"/>
    <mergeCell ref="A26:L27"/>
    <mergeCell ref="C11:C12"/>
    <mergeCell ref="L7:L13"/>
    <mergeCell ref="A23:A24"/>
    <mergeCell ref="L19:L22"/>
    <mergeCell ref="A19:A22"/>
    <mergeCell ref="L23:L24"/>
    <mergeCell ref="C14:C15"/>
    <mergeCell ref="L16:L17"/>
    <mergeCell ref="L14:L15"/>
    <mergeCell ref="D14:D15"/>
    <mergeCell ref="K16:K17"/>
    <mergeCell ref="K14:K15"/>
    <mergeCell ref="D11:D12"/>
    <mergeCell ref="F11:F12"/>
    <mergeCell ref="A25:C25"/>
  </mergeCells>
  <pageMargins left="0.23622047244094491" right="0" top="0" bottom="0" header="0.31496062992125984" footer="0"/>
  <pageSetup paperSize="9" scale="34" fitToHeight="0" orientation="landscape" r:id="rId1"/>
  <rowBreaks count="1" manualBreakCount="1">
    <brk id="17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2025-06-03T09:27:31Z</dcterms:modified>
</cp:coreProperties>
</file>